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Desktop\Informacion tesis\TESIS FINAL VEGA ACUÑA JOSÉ MIGUEL\TESIS FINAL\EXPEDIENTE TÉCNICO DE MATERIALES TRADICIONALES\03.00 MEMORIA DE CALCULO\MÓDULO N°01\ADOBE\"/>
    </mc:Choice>
  </mc:AlternateContent>
  <bookViews>
    <workbookView xWindow="0" yWindow="0" windowWidth="20490" windowHeight="715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1" i="1" l="1"/>
  <c r="E100" i="1"/>
  <c r="E99" i="1"/>
  <c r="E98" i="1"/>
  <c r="E97" i="1"/>
  <c r="E92" i="1"/>
  <c r="E91" i="1"/>
  <c r="E90" i="1"/>
  <c r="E89" i="1"/>
  <c r="E88" i="1"/>
  <c r="E83" i="1"/>
  <c r="E82" i="1"/>
  <c r="E81" i="1"/>
  <c r="E80" i="1"/>
  <c r="E79" i="1"/>
  <c r="E74" i="1"/>
  <c r="E73" i="1"/>
  <c r="E72" i="1"/>
  <c r="E71" i="1"/>
  <c r="E70" i="1"/>
  <c r="E65" i="1"/>
  <c r="E64" i="1"/>
  <c r="E63" i="1"/>
  <c r="E62" i="1"/>
  <c r="E61" i="1"/>
  <c r="E28" i="1"/>
  <c r="E56" i="1"/>
  <c r="E55" i="1"/>
  <c r="E54" i="1"/>
  <c r="E53" i="1"/>
  <c r="E52" i="1"/>
  <c r="E47" i="1"/>
  <c r="E46" i="1"/>
  <c r="E45" i="1"/>
  <c r="E44" i="1"/>
  <c r="E43" i="1"/>
  <c r="E38" i="1"/>
  <c r="E37" i="1"/>
  <c r="E36" i="1"/>
  <c r="E35" i="1"/>
  <c r="E34" i="1"/>
  <c r="E29" i="1" l="1"/>
  <c r="E27" i="1"/>
  <c r="E26" i="1"/>
  <c r="E25" i="1"/>
  <c r="E17" i="1" l="1"/>
  <c r="E18" i="1"/>
  <c r="E19" i="1"/>
  <c r="E20" i="1"/>
  <c r="E16" i="1"/>
</calcChain>
</file>

<file path=xl/sharedStrings.xml><?xml version="1.0" encoding="utf-8"?>
<sst xmlns="http://schemas.openxmlformats.org/spreadsheetml/2006/main" count="109" uniqueCount="28">
  <si>
    <t>ADOBE</t>
  </si>
  <si>
    <t>ESFUERZO</t>
  </si>
  <si>
    <t>PERMISIBLE</t>
  </si>
  <si>
    <t>Cortante</t>
  </si>
  <si>
    <t>COMBINACIONES</t>
  </si>
  <si>
    <t>CM+CV</t>
  </si>
  <si>
    <t>CM+CV+SX</t>
  </si>
  <si>
    <t>CM+CV-SX</t>
  </si>
  <si>
    <t>CM+CV+SY</t>
  </si>
  <si>
    <t>CM+CV-SY</t>
  </si>
  <si>
    <t>CORTANTE</t>
  </si>
  <si>
    <t>COMPROBACIÓN</t>
  </si>
  <si>
    <t>EJE 1</t>
  </si>
  <si>
    <t>EJE 2</t>
  </si>
  <si>
    <t>S12</t>
  </si>
  <si>
    <t>EJE 3</t>
  </si>
  <si>
    <t>EJE 4</t>
  </si>
  <si>
    <t>EJE 5</t>
  </si>
  <si>
    <t>EJE A</t>
  </si>
  <si>
    <t>EJE B</t>
  </si>
  <si>
    <t>EJE C</t>
  </si>
  <si>
    <t>EJE D</t>
  </si>
  <si>
    <t>EJE E</t>
  </si>
  <si>
    <t xml:space="preserve">PROYECTO: </t>
  </si>
  <si>
    <t>Elaboración  de los Expedientes Técnicos de la Infraestructura del Programa de Intervención Temprana Amor y Esperanza, utilizando materiales convencionales y tradicionales del distrito y provincia de Chota, departamento de Cajamarca</t>
  </si>
  <si>
    <t>TESISTA:</t>
  </si>
  <si>
    <t>José Miguel Vega Acuña</t>
  </si>
  <si>
    <t>DISEÑO POR CORTANTE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</si>
</sst>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\ &quot;Kg/cm2&quot;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/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view="pageBreakPreview" zoomScale="60" zoomScaleNormal="100" workbookViewId="0">
      <selection activeCell="A7" sqref="A7:G20"/>
    </sheetView>
  </sheetViews>
  <sheetFormatPr baseColWidth="10" defaultRowHeight="15" x14ac:dyDescent="0.25"/>
  <cols>
    <col min="1" max="1" width="17.28515625" bestFit="1" customWidth="1"/>
    <col min="2" max="2" width="18" bestFit="1" customWidth="1"/>
    <col min="3" max="3" width="24.7109375" bestFit="1" customWidth="1"/>
    <col min="4" max="4" width="15.5703125" bestFit="1" customWidth="1"/>
    <col min="5" max="5" width="24.140625" bestFit="1" customWidth="1"/>
  </cols>
  <sheetData>
    <row r="1" spans="1:7" ht="22.5" customHeight="1" x14ac:dyDescent="0.25">
      <c r="A1" s="11" t="s">
        <v>23</v>
      </c>
      <c r="B1" s="12" t="s">
        <v>24</v>
      </c>
      <c r="C1" s="12"/>
      <c r="D1" s="12"/>
      <c r="E1" s="12"/>
      <c r="F1" s="12"/>
      <c r="G1" s="12"/>
    </row>
    <row r="2" spans="1:7" ht="22.5" customHeight="1" x14ac:dyDescent="0.25">
      <c r="A2" s="11"/>
      <c r="B2" s="12"/>
      <c r="C2" s="12"/>
      <c r="D2" s="12"/>
      <c r="E2" s="12"/>
      <c r="F2" s="12"/>
      <c r="G2" s="12"/>
    </row>
    <row r="3" spans="1:7" ht="22.5" customHeight="1" x14ac:dyDescent="0.25">
      <c r="A3" s="11"/>
      <c r="B3" s="12"/>
      <c r="C3" s="12"/>
      <c r="D3" s="12"/>
      <c r="E3" s="12"/>
      <c r="F3" s="12"/>
      <c r="G3" s="12"/>
    </row>
    <row r="4" spans="1:7" ht="15.75" x14ac:dyDescent="0.25">
      <c r="A4" s="1" t="s">
        <v>25</v>
      </c>
      <c r="B4" s="13" t="s">
        <v>26</v>
      </c>
      <c r="C4" s="13"/>
      <c r="D4" s="13"/>
      <c r="E4" s="13"/>
      <c r="F4" s="13"/>
      <c r="G4" s="13"/>
    </row>
    <row r="7" spans="1:7" ht="24.75" customHeight="1" x14ac:dyDescent="0.25">
      <c r="A7" s="14" t="s">
        <v>27</v>
      </c>
      <c r="B7" s="14"/>
      <c r="C7" s="14"/>
      <c r="D7" s="14"/>
      <c r="E7" s="14"/>
      <c r="F7" s="14"/>
      <c r="G7" s="14"/>
    </row>
    <row r="9" spans="1:7" ht="15.75" x14ac:dyDescent="0.25">
      <c r="A9" s="15" t="s">
        <v>0</v>
      </c>
      <c r="B9" s="15"/>
    </row>
    <row r="10" spans="1:7" ht="15.75" x14ac:dyDescent="0.25">
      <c r="A10" s="7" t="s">
        <v>1</v>
      </c>
      <c r="B10" s="7" t="s">
        <v>2</v>
      </c>
    </row>
    <row r="11" spans="1:7" ht="15.75" x14ac:dyDescent="0.25">
      <c r="A11" s="8" t="s">
        <v>3</v>
      </c>
      <c r="B11" s="9">
        <v>0.32</v>
      </c>
    </row>
    <row r="13" spans="1:7" ht="15.75" x14ac:dyDescent="0.25">
      <c r="A13" s="2" t="s">
        <v>12</v>
      </c>
      <c r="B13" s="10" t="s">
        <v>14</v>
      </c>
      <c r="C13" s="10"/>
      <c r="D13" s="3"/>
      <c r="E13" s="3"/>
    </row>
    <row r="14" spans="1:7" ht="15.75" x14ac:dyDescent="0.25">
      <c r="A14" s="3"/>
      <c r="B14" s="3"/>
      <c r="C14" s="3"/>
      <c r="D14" s="3"/>
      <c r="E14" s="3"/>
    </row>
    <row r="15" spans="1:7" ht="15.75" x14ac:dyDescent="0.25">
      <c r="A15" s="3"/>
      <c r="B15" s="3"/>
      <c r="C15" s="4" t="s">
        <v>4</v>
      </c>
      <c r="D15" s="4" t="s">
        <v>10</v>
      </c>
      <c r="E15" s="4" t="s">
        <v>11</v>
      </c>
    </row>
    <row r="16" spans="1:7" ht="15.75" x14ac:dyDescent="0.25">
      <c r="A16" s="3"/>
      <c r="B16" s="3"/>
      <c r="C16" s="4" t="s">
        <v>5</v>
      </c>
      <c r="D16" s="5">
        <v>0.14000000000000001</v>
      </c>
      <c r="E16" s="6" t="str">
        <f>IF(D16&lt;$B$11, "OK", "NO")</f>
        <v>OK</v>
      </c>
    </row>
    <row r="17" spans="1:5" ht="15.75" x14ac:dyDescent="0.25">
      <c r="A17" s="3"/>
      <c r="B17" s="3"/>
      <c r="C17" s="4" t="s">
        <v>6</v>
      </c>
      <c r="D17" s="5">
        <v>0.24</v>
      </c>
      <c r="E17" s="6" t="str">
        <f t="shared" ref="E17:E20" si="0">IF(D17&lt;$B$11, "OK", "NO")</f>
        <v>OK</v>
      </c>
    </row>
    <row r="18" spans="1:5" ht="15.75" x14ac:dyDescent="0.25">
      <c r="A18" s="3"/>
      <c r="B18" s="3"/>
      <c r="C18" s="4" t="s">
        <v>7</v>
      </c>
      <c r="D18" s="5">
        <v>0.24</v>
      </c>
      <c r="E18" s="6" t="str">
        <f t="shared" si="0"/>
        <v>OK</v>
      </c>
    </row>
    <row r="19" spans="1:5" ht="15.75" x14ac:dyDescent="0.25">
      <c r="A19" s="3"/>
      <c r="B19" s="3"/>
      <c r="C19" s="4" t="s">
        <v>8</v>
      </c>
      <c r="D19" s="5">
        <v>8.3000000000000004E-2</v>
      </c>
      <c r="E19" s="6" t="str">
        <f t="shared" si="0"/>
        <v>OK</v>
      </c>
    </row>
    <row r="20" spans="1:5" ht="15.75" x14ac:dyDescent="0.25">
      <c r="A20" s="3"/>
      <c r="B20" s="3"/>
      <c r="C20" s="4" t="s">
        <v>9</v>
      </c>
      <c r="D20" s="5">
        <v>0.2</v>
      </c>
      <c r="E20" s="6" t="str">
        <f t="shared" si="0"/>
        <v>OK</v>
      </c>
    </row>
    <row r="21" spans="1:5" ht="15.75" x14ac:dyDescent="0.25">
      <c r="A21" s="3"/>
      <c r="B21" s="3"/>
      <c r="C21" s="3"/>
      <c r="D21" s="3"/>
      <c r="E21" s="3"/>
    </row>
    <row r="22" spans="1:5" ht="15.75" x14ac:dyDescent="0.25">
      <c r="A22" s="2" t="s">
        <v>13</v>
      </c>
      <c r="B22" s="10" t="s">
        <v>14</v>
      </c>
      <c r="C22" s="10"/>
      <c r="D22" s="3"/>
      <c r="E22" s="3"/>
    </row>
    <row r="23" spans="1:5" ht="15.75" x14ac:dyDescent="0.25">
      <c r="A23" s="3"/>
      <c r="B23" s="3"/>
      <c r="C23" s="3"/>
      <c r="D23" s="3"/>
      <c r="E23" s="3"/>
    </row>
    <row r="24" spans="1:5" ht="15.75" x14ac:dyDescent="0.25">
      <c r="A24" s="3"/>
      <c r="B24" s="3"/>
      <c r="C24" s="4" t="s">
        <v>4</v>
      </c>
      <c r="D24" s="4" t="s">
        <v>10</v>
      </c>
      <c r="E24" s="4" t="s">
        <v>11</v>
      </c>
    </row>
    <row r="25" spans="1:5" ht="15.75" x14ac:dyDescent="0.25">
      <c r="A25" s="3"/>
      <c r="B25" s="3"/>
      <c r="C25" s="4" t="s">
        <v>5</v>
      </c>
      <c r="D25" s="5">
        <v>0.1</v>
      </c>
      <c r="E25" s="6" t="str">
        <f>IF(D25&lt;$B$11, "OK", "NO")</f>
        <v>OK</v>
      </c>
    </row>
    <row r="26" spans="1:5" ht="15.75" x14ac:dyDescent="0.25">
      <c r="A26" s="3"/>
      <c r="B26" s="3"/>
      <c r="C26" s="4" t="s">
        <v>6</v>
      </c>
      <c r="D26" s="5">
        <v>0.22</v>
      </c>
      <c r="E26" s="6" t="str">
        <f t="shared" ref="E26:E29" si="1">IF(D26&lt;$B$11, "OK", "NO")</f>
        <v>OK</v>
      </c>
    </row>
    <row r="27" spans="1:5" ht="15.75" x14ac:dyDescent="0.25">
      <c r="A27" s="3"/>
      <c r="B27" s="3"/>
      <c r="C27" s="4" t="s">
        <v>7</v>
      </c>
      <c r="D27" s="5">
        <v>0.223</v>
      </c>
      <c r="E27" s="6" t="str">
        <f t="shared" si="1"/>
        <v>OK</v>
      </c>
    </row>
    <row r="28" spans="1:5" ht="15.75" x14ac:dyDescent="0.25">
      <c r="A28" s="3"/>
      <c r="B28" s="3"/>
      <c r="C28" s="4" t="s">
        <v>8</v>
      </c>
      <c r="D28" s="5">
        <v>0.12</v>
      </c>
      <c r="E28" s="6" t="str">
        <f>IF(D28&lt;$B$11, "OK", "NO")</f>
        <v>OK</v>
      </c>
    </row>
    <row r="29" spans="1:5" ht="15.75" x14ac:dyDescent="0.25">
      <c r="A29" s="3"/>
      <c r="B29" s="3"/>
      <c r="C29" s="4" t="s">
        <v>9</v>
      </c>
      <c r="D29" s="5">
        <v>0.11</v>
      </c>
      <c r="E29" s="6" t="str">
        <f t="shared" si="1"/>
        <v>OK</v>
      </c>
    </row>
    <row r="30" spans="1:5" ht="15.75" x14ac:dyDescent="0.25">
      <c r="A30" s="3"/>
      <c r="B30" s="3"/>
      <c r="C30" s="3"/>
      <c r="D30" s="3"/>
      <c r="E30" s="3"/>
    </row>
    <row r="31" spans="1:5" ht="15.75" x14ac:dyDescent="0.25">
      <c r="A31" s="2" t="s">
        <v>15</v>
      </c>
      <c r="B31" s="10" t="s">
        <v>14</v>
      </c>
      <c r="C31" s="10"/>
      <c r="D31" s="3"/>
      <c r="E31" s="3"/>
    </row>
    <row r="32" spans="1:5" ht="15.75" x14ac:dyDescent="0.25">
      <c r="A32" s="3"/>
      <c r="B32" s="3"/>
      <c r="C32" s="3"/>
      <c r="D32" s="3"/>
      <c r="E32" s="3"/>
    </row>
    <row r="33" spans="1:5" ht="15.75" x14ac:dyDescent="0.25">
      <c r="A33" s="3"/>
      <c r="B33" s="3"/>
      <c r="C33" s="4" t="s">
        <v>4</v>
      </c>
      <c r="D33" s="4" t="s">
        <v>10</v>
      </c>
      <c r="E33" s="4" t="s">
        <v>11</v>
      </c>
    </row>
    <row r="34" spans="1:5" ht="15.75" x14ac:dyDescent="0.25">
      <c r="A34" s="3"/>
      <c r="B34" s="3"/>
      <c r="C34" s="4" t="s">
        <v>5</v>
      </c>
      <c r="D34" s="5">
        <v>0.14000000000000001</v>
      </c>
      <c r="E34" s="6" t="str">
        <f>IF(D34&lt;$B$11, "OK", "NO")</f>
        <v>OK</v>
      </c>
    </row>
    <row r="35" spans="1:5" ht="15.75" x14ac:dyDescent="0.25">
      <c r="A35" s="3"/>
      <c r="B35" s="3"/>
      <c r="C35" s="4" t="s">
        <v>6</v>
      </c>
      <c r="D35" s="5">
        <v>0.23499999999999999</v>
      </c>
      <c r="E35" s="6" t="str">
        <f t="shared" ref="E35:E38" si="2">IF(D35&lt;$B$11, "OK", "NO")</f>
        <v>OK</v>
      </c>
    </row>
    <row r="36" spans="1:5" ht="15.75" x14ac:dyDescent="0.25">
      <c r="A36" s="3"/>
      <c r="B36" s="3"/>
      <c r="C36" s="4" t="s">
        <v>7</v>
      </c>
      <c r="D36" s="5">
        <v>0.248</v>
      </c>
      <c r="E36" s="6" t="str">
        <f t="shared" si="2"/>
        <v>OK</v>
      </c>
    </row>
    <row r="37" spans="1:5" ht="15.75" x14ac:dyDescent="0.25">
      <c r="A37" s="3"/>
      <c r="B37" s="3"/>
      <c r="C37" s="4" t="s">
        <v>8</v>
      </c>
      <c r="D37" s="5">
        <v>0.16</v>
      </c>
      <c r="E37" s="6" t="str">
        <f t="shared" si="2"/>
        <v>OK</v>
      </c>
    </row>
    <row r="38" spans="1:5" ht="15.75" x14ac:dyDescent="0.25">
      <c r="A38" s="3"/>
      <c r="B38" s="3"/>
      <c r="C38" s="4" t="s">
        <v>9</v>
      </c>
      <c r="D38" s="5">
        <v>0.09</v>
      </c>
      <c r="E38" s="6" t="str">
        <f t="shared" si="2"/>
        <v>OK</v>
      </c>
    </row>
    <row r="39" spans="1:5" ht="15.75" x14ac:dyDescent="0.25">
      <c r="A39" s="3"/>
      <c r="B39" s="3"/>
      <c r="C39" s="3"/>
      <c r="D39" s="3"/>
      <c r="E39" s="3"/>
    </row>
    <row r="40" spans="1:5" ht="15.75" x14ac:dyDescent="0.25">
      <c r="A40" s="2" t="s">
        <v>16</v>
      </c>
      <c r="B40" s="10" t="s">
        <v>14</v>
      </c>
      <c r="C40" s="10"/>
      <c r="D40" s="3"/>
      <c r="E40" s="3"/>
    </row>
    <row r="41" spans="1:5" ht="15.75" x14ac:dyDescent="0.25">
      <c r="A41" s="3"/>
      <c r="B41" s="3"/>
      <c r="C41" s="3"/>
      <c r="D41" s="3"/>
      <c r="E41" s="3"/>
    </row>
    <row r="42" spans="1:5" ht="15.75" x14ac:dyDescent="0.25">
      <c r="A42" s="3"/>
      <c r="B42" s="3"/>
      <c r="C42" s="4" t="s">
        <v>4</v>
      </c>
      <c r="D42" s="4" t="s">
        <v>10</v>
      </c>
      <c r="E42" s="4" t="s">
        <v>11</v>
      </c>
    </row>
    <row r="43" spans="1:5" ht="15.75" x14ac:dyDescent="0.25">
      <c r="A43" s="3"/>
      <c r="B43" s="3"/>
      <c r="C43" s="4" t="s">
        <v>5</v>
      </c>
      <c r="D43" s="5">
        <v>0.1026</v>
      </c>
      <c r="E43" s="6" t="str">
        <f>IF(D43&lt;$B$11, "OK", "NO")</f>
        <v>OK</v>
      </c>
    </row>
    <row r="44" spans="1:5" ht="15.75" x14ac:dyDescent="0.25">
      <c r="A44" s="3"/>
      <c r="B44" s="3"/>
      <c r="C44" s="4" t="s">
        <v>6</v>
      </c>
      <c r="D44" s="5">
        <v>0.24</v>
      </c>
      <c r="E44" s="6" t="str">
        <f t="shared" ref="E44:E47" si="3">IF(D44&lt;$B$11, "OK", "NO")</f>
        <v>OK</v>
      </c>
    </row>
    <row r="45" spans="1:5" ht="15.75" x14ac:dyDescent="0.25">
      <c r="A45" s="3"/>
      <c r="B45" s="3"/>
      <c r="C45" s="4" t="s">
        <v>7</v>
      </c>
      <c r="D45" s="5">
        <v>0.25900000000000001</v>
      </c>
      <c r="E45" s="6" t="str">
        <f t="shared" si="3"/>
        <v>OK</v>
      </c>
    </row>
    <row r="46" spans="1:5" ht="15.75" x14ac:dyDescent="0.25">
      <c r="A46" s="3"/>
      <c r="B46" s="3"/>
      <c r="C46" s="4" t="s">
        <v>8</v>
      </c>
      <c r="D46" s="5">
        <v>0.1</v>
      </c>
      <c r="E46" s="6" t="str">
        <f t="shared" si="3"/>
        <v>OK</v>
      </c>
    </row>
    <row r="47" spans="1:5" ht="15.75" x14ac:dyDescent="0.25">
      <c r="A47" s="3"/>
      <c r="B47" s="3"/>
      <c r="C47" s="4" t="s">
        <v>9</v>
      </c>
      <c r="D47" s="5">
        <v>0.10199999999999999</v>
      </c>
      <c r="E47" s="6" t="str">
        <f t="shared" si="3"/>
        <v>OK</v>
      </c>
    </row>
    <row r="48" spans="1:5" ht="15.75" x14ac:dyDescent="0.25">
      <c r="A48" s="3"/>
      <c r="B48" s="3"/>
      <c r="C48" s="3"/>
      <c r="D48" s="3"/>
      <c r="E48" s="3"/>
    </row>
    <row r="49" spans="1:5" ht="15.75" x14ac:dyDescent="0.25">
      <c r="A49" s="2" t="s">
        <v>17</v>
      </c>
      <c r="B49" s="10" t="s">
        <v>14</v>
      </c>
      <c r="C49" s="10"/>
      <c r="D49" s="3"/>
      <c r="E49" s="3"/>
    </row>
    <row r="50" spans="1:5" ht="15.75" x14ac:dyDescent="0.25">
      <c r="A50" s="3"/>
      <c r="B50" s="3"/>
      <c r="C50" s="3"/>
      <c r="D50" s="3"/>
      <c r="E50" s="3"/>
    </row>
    <row r="51" spans="1:5" ht="15.75" x14ac:dyDescent="0.25">
      <c r="A51" s="3"/>
      <c r="B51" s="3"/>
      <c r="C51" s="4" t="s">
        <v>4</v>
      </c>
      <c r="D51" s="4" t="s">
        <v>10</v>
      </c>
      <c r="E51" s="4" t="s">
        <v>11</v>
      </c>
    </row>
    <row r="52" spans="1:5" ht="15.75" x14ac:dyDescent="0.25">
      <c r="A52" s="3"/>
      <c r="B52" s="3"/>
      <c r="C52" s="4" t="s">
        <v>5</v>
      </c>
      <c r="D52" s="5">
        <v>0.12</v>
      </c>
      <c r="E52" s="6" t="str">
        <f>IF(D52&lt;$B$11, "OK", "NO")</f>
        <v>OK</v>
      </c>
    </row>
    <row r="53" spans="1:5" ht="15.75" x14ac:dyDescent="0.25">
      <c r="A53" s="3"/>
      <c r="B53" s="3"/>
      <c r="C53" s="4" t="s">
        <v>6</v>
      </c>
      <c r="D53" s="5">
        <v>0.3</v>
      </c>
      <c r="E53" s="6" t="str">
        <f t="shared" ref="E53:E56" si="4">IF(D53&lt;$B$11, "OK", "NO")</f>
        <v>OK</v>
      </c>
    </row>
    <row r="54" spans="1:5" ht="15.75" x14ac:dyDescent="0.25">
      <c r="A54" s="3"/>
      <c r="B54" s="3"/>
      <c r="C54" s="4" t="s">
        <v>7</v>
      </c>
      <c r="D54" s="5">
        <v>0.31</v>
      </c>
      <c r="E54" s="6" t="str">
        <f t="shared" si="4"/>
        <v>OK</v>
      </c>
    </row>
    <row r="55" spans="1:5" ht="15.75" x14ac:dyDescent="0.25">
      <c r="A55" s="3"/>
      <c r="B55" s="3"/>
      <c r="C55" s="4" t="s">
        <v>8</v>
      </c>
      <c r="D55" s="5">
        <v>0.18</v>
      </c>
      <c r="E55" s="6" t="str">
        <f t="shared" si="4"/>
        <v>OK</v>
      </c>
    </row>
    <row r="56" spans="1:5" ht="15.75" x14ac:dyDescent="0.25">
      <c r="A56" s="3"/>
      <c r="B56" s="3"/>
      <c r="C56" s="4" t="s">
        <v>9</v>
      </c>
      <c r="D56" s="5">
        <v>0.08</v>
      </c>
      <c r="E56" s="6" t="str">
        <f t="shared" si="4"/>
        <v>OK</v>
      </c>
    </row>
    <row r="57" spans="1:5" ht="15.75" x14ac:dyDescent="0.25">
      <c r="A57" s="3"/>
      <c r="B57" s="3"/>
      <c r="C57" s="3"/>
      <c r="D57" s="3"/>
      <c r="E57" s="3"/>
    </row>
    <row r="58" spans="1:5" ht="15.75" x14ac:dyDescent="0.25">
      <c r="A58" s="2" t="s">
        <v>18</v>
      </c>
      <c r="B58" s="10" t="s">
        <v>14</v>
      </c>
      <c r="C58" s="10"/>
      <c r="D58" s="3"/>
      <c r="E58" s="3"/>
    </row>
    <row r="59" spans="1:5" ht="15.75" x14ac:dyDescent="0.25">
      <c r="A59" s="3"/>
      <c r="B59" s="3"/>
      <c r="C59" s="3"/>
      <c r="D59" s="3"/>
      <c r="E59" s="3"/>
    </row>
    <row r="60" spans="1:5" ht="15.75" x14ac:dyDescent="0.25">
      <c r="A60" s="3"/>
      <c r="B60" s="3"/>
      <c r="C60" s="4" t="s">
        <v>4</v>
      </c>
      <c r="D60" s="4" t="s">
        <v>10</v>
      </c>
      <c r="E60" s="4" t="s">
        <v>11</v>
      </c>
    </row>
    <row r="61" spans="1:5" ht="15.75" x14ac:dyDescent="0.25">
      <c r="A61" s="3"/>
      <c r="B61" s="3"/>
      <c r="C61" s="4" t="s">
        <v>5</v>
      </c>
      <c r="D61" s="5">
        <v>0.1236</v>
      </c>
      <c r="E61" s="6" t="str">
        <f>IF(D61&lt;$B$11, "OK", "NO")</f>
        <v>OK</v>
      </c>
    </row>
    <row r="62" spans="1:5" ht="15.75" x14ac:dyDescent="0.25">
      <c r="A62" s="3"/>
      <c r="B62" s="3"/>
      <c r="C62" s="4" t="s">
        <v>6</v>
      </c>
      <c r="D62" s="5">
        <v>0.06</v>
      </c>
      <c r="E62" s="6" t="str">
        <f t="shared" ref="E62:E65" si="5">IF(D62&lt;$B$11, "OK", "NO")</f>
        <v>OK</v>
      </c>
    </row>
    <row r="63" spans="1:5" ht="15.75" x14ac:dyDescent="0.25">
      <c r="A63" s="3"/>
      <c r="B63" s="3"/>
      <c r="C63" s="4" t="s">
        <v>7</v>
      </c>
      <c r="D63" s="5">
        <v>0.16</v>
      </c>
      <c r="E63" s="6" t="str">
        <f t="shared" si="5"/>
        <v>OK</v>
      </c>
    </row>
    <row r="64" spans="1:5" ht="15.75" x14ac:dyDescent="0.25">
      <c r="A64" s="3"/>
      <c r="B64" s="3"/>
      <c r="C64" s="4" t="s">
        <v>8</v>
      </c>
      <c r="D64" s="5">
        <v>0.26</v>
      </c>
      <c r="E64" s="6" t="str">
        <f t="shared" si="5"/>
        <v>OK</v>
      </c>
    </row>
    <row r="65" spans="1:5" ht="15.75" x14ac:dyDescent="0.25">
      <c r="A65" s="3"/>
      <c r="B65" s="3"/>
      <c r="C65" s="4" t="s">
        <v>9</v>
      </c>
      <c r="D65" s="5">
        <v>0.24</v>
      </c>
      <c r="E65" s="6" t="str">
        <f t="shared" si="5"/>
        <v>OK</v>
      </c>
    </row>
    <row r="66" spans="1:5" ht="15.75" x14ac:dyDescent="0.25">
      <c r="A66" s="3"/>
      <c r="B66" s="3"/>
      <c r="C66" s="3"/>
      <c r="D66" s="3"/>
      <c r="E66" s="3"/>
    </row>
    <row r="67" spans="1:5" ht="15.75" x14ac:dyDescent="0.25">
      <c r="A67" s="2" t="s">
        <v>19</v>
      </c>
      <c r="B67" s="10" t="s">
        <v>14</v>
      </c>
      <c r="C67" s="10"/>
      <c r="D67" s="3"/>
      <c r="E67" s="3"/>
    </row>
    <row r="68" spans="1:5" ht="15.75" x14ac:dyDescent="0.25">
      <c r="A68" s="3"/>
      <c r="B68" s="3"/>
      <c r="C68" s="3"/>
      <c r="D68" s="3"/>
      <c r="E68" s="3"/>
    </row>
    <row r="69" spans="1:5" ht="15.75" x14ac:dyDescent="0.25">
      <c r="A69" s="3"/>
      <c r="B69" s="3"/>
      <c r="C69" s="4" t="s">
        <v>4</v>
      </c>
      <c r="D69" s="4" t="s">
        <v>10</v>
      </c>
      <c r="E69" s="4" t="s">
        <v>11</v>
      </c>
    </row>
    <row r="70" spans="1:5" ht="15.75" x14ac:dyDescent="0.25">
      <c r="A70" s="3"/>
      <c r="B70" s="3"/>
      <c r="C70" s="4" t="s">
        <v>5</v>
      </c>
      <c r="D70" s="5">
        <v>0.05</v>
      </c>
      <c r="E70" s="6" t="str">
        <f>IF(D70&lt;$B$11, "OK", "NO")</f>
        <v>OK</v>
      </c>
    </row>
    <row r="71" spans="1:5" ht="15.75" x14ac:dyDescent="0.25">
      <c r="A71" s="3"/>
      <c r="B71" s="3"/>
      <c r="C71" s="4" t="s">
        <v>6</v>
      </c>
      <c r="D71" s="5">
        <v>0.11</v>
      </c>
      <c r="E71" s="6" t="str">
        <f t="shared" ref="E71:E74" si="6">IF(D71&lt;$B$11, "OK", "NO")</f>
        <v>OK</v>
      </c>
    </row>
    <row r="72" spans="1:5" ht="15.75" x14ac:dyDescent="0.25">
      <c r="A72" s="3"/>
      <c r="B72" s="3"/>
      <c r="C72" s="4" t="s">
        <v>7</v>
      </c>
      <c r="D72" s="5">
        <v>0.06</v>
      </c>
      <c r="E72" s="6" t="str">
        <f t="shared" si="6"/>
        <v>OK</v>
      </c>
    </row>
    <row r="73" spans="1:5" ht="15.75" x14ac:dyDescent="0.25">
      <c r="A73" s="3"/>
      <c r="B73" s="3"/>
      <c r="C73" s="4" t="s">
        <v>8</v>
      </c>
      <c r="D73" s="5">
        <v>0.26</v>
      </c>
      <c r="E73" s="6" t="str">
        <f t="shared" si="6"/>
        <v>OK</v>
      </c>
    </row>
    <row r="74" spans="1:5" ht="15.75" x14ac:dyDescent="0.25">
      <c r="A74" s="3"/>
      <c r="B74" s="3"/>
      <c r="C74" s="4" t="s">
        <v>9</v>
      </c>
      <c r="D74" s="5">
        <v>0.26</v>
      </c>
      <c r="E74" s="6" t="str">
        <f t="shared" si="6"/>
        <v>OK</v>
      </c>
    </row>
    <row r="75" spans="1:5" ht="15.75" x14ac:dyDescent="0.25">
      <c r="A75" s="3"/>
      <c r="B75" s="3"/>
      <c r="C75" s="3"/>
      <c r="D75" s="3"/>
      <c r="E75" s="3"/>
    </row>
    <row r="76" spans="1:5" ht="15.75" x14ac:dyDescent="0.25">
      <c r="A76" s="2" t="s">
        <v>20</v>
      </c>
      <c r="B76" s="10" t="s">
        <v>14</v>
      </c>
      <c r="C76" s="10"/>
      <c r="D76" s="3"/>
      <c r="E76" s="3"/>
    </row>
    <row r="77" spans="1:5" ht="15.75" x14ac:dyDescent="0.25">
      <c r="A77" s="3"/>
      <c r="B77" s="3"/>
      <c r="C77" s="3"/>
      <c r="D77" s="3"/>
      <c r="E77" s="3"/>
    </row>
    <row r="78" spans="1:5" ht="15.75" x14ac:dyDescent="0.25">
      <c r="A78" s="3"/>
      <c r="B78" s="3"/>
      <c r="C78" s="4" t="s">
        <v>4</v>
      </c>
      <c r="D78" s="4" t="s">
        <v>10</v>
      </c>
      <c r="E78" s="4" t="s">
        <v>11</v>
      </c>
    </row>
    <row r="79" spans="1:5" ht="15.75" x14ac:dyDescent="0.25">
      <c r="A79" s="3"/>
      <c r="B79" s="3"/>
      <c r="C79" s="4" t="s">
        <v>5</v>
      </c>
      <c r="D79" s="5">
        <v>5.6000000000000001E-2</v>
      </c>
      <c r="E79" s="6" t="str">
        <f>IF(D79&lt;$B$11, "OK", "NO")</f>
        <v>OK</v>
      </c>
    </row>
    <row r="80" spans="1:5" ht="15.75" x14ac:dyDescent="0.25">
      <c r="A80" s="3"/>
      <c r="B80" s="3"/>
      <c r="C80" s="4" t="s">
        <v>6</v>
      </c>
      <c r="D80" s="5">
        <v>7.0000000000000007E-2</v>
      </c>
      <c r="E80" s="6" t="str">
        <f t="shared" ref="E80:E83" si="7">IF(D80&lt;$B$11, "OK", "NO")</f>
        <v>OK</v>
      </c>
    </row>
    <row r="81" spans="1:5" ht="15.75" x14ac:dyDescent="0.25">
      <c r="A81" s="3"/>
      <c r="B81" s="3"/>
      <c r="C81" s="4" t="s">
        <v>7</v>
      </c>
      <c r="D81" s="5">
        <v>7.0000000000000007E-2</v>
      </c>
      <c r="E81" s="6" t="str">
        <f t="shared" si="7"/>
        <v>OK</v>
      </c>
    </row>
    <row r="82" spans="1:5" ht="15.75" x14ac:dyDescent="0.25">
      <c r="A82" s="3"/>
      <c r="B82" s="3"/>
      <c r="C82" s="4" t="s">
        <v>8</v>
      </c>
      <c r="D82" s="5">
        <v>0.2074</v>
      </c>
      <c r="E82" s="6" t="str">
        <f t="shared" si="7"/>
        <v>OK</v>
      </c>
    </row>
    <row r="83" spans="1:5" ht="15.75" x14ac:dyDescent="0.25">
      <c r="A83" s="3"/>
      <c r="B83" s="3"/>
      <c r="C83" s="4" t="s">
        <v>9</v>
      </c>
      <c r="D83" s="5">
        <v>0.20200000000000001</v>
      </c>
      <c r="E83" s="6" t="str">
        <f t="shared" si="7"/>
        <v>OK</v>
      </c>
    </row>
    <row r="84" spans="1:5" ht="15.75" x14ac:dyDescent="0.25">
      <c r="A84" s="3"/>
      <c r="B84" s="3"/>
      <c r="C84" s="3"/>
      <c r="D84" s="3"/>
      <c r="E84" s="3"/>
    </row>
    <row r="85" spans="1:5" ht="15.75" x14ac:dyDescent="0.25">
      <c r="A85" s="2" t="s">
        <v>21</v>
      </c>
      <c r="B85" s="10" t="s">
        <v>14</v>
      </c>
      <c r="C85" s="10"/>
      <c r="D85" s="3"/>
      <c r="E85" s="3"/>
    </row>
    <row r="86" spans="1:5" ht="15.75" x14ac:dyDescent="0.25">
      <c r="A86" s="3"/>
      <c r="B86" s="3"/>
      <c r="C86" s="3"/>
      <c r="D86" s="3"/>
      <c r="E86" s="3"/>
    </row>
    <row r="87" spans="1:5" ht="15.75" x14ac:dyDescent="0.25">
      <c r="A87" s="3"/>
      <c r="B87" s="3"/>
      <c r="C87" s="4" t="s">
        <v>4</v>
      </c>
      <c r="D87" s="4" t="s">
        <v>10</v>
      </c>
      <c r="E87" s="4" t="s">
        <v>11</v>
      </c>
    </row>
    <row r="88" spans="1:5" ht="15.75" x14ac:dyDescent="0.25">
      <c r="A88" s="3"/>
      <c r="B88" s="3"/>
      <c r="C88" s="4" t="s">
        <v>5</v>
      </c>
      <c r="D88" s="5">
        <v>1.6000000000000001E-3</v>
      </c>
      <c r="E88" s="6" t="str">
        <f>IF(D88&lt;$B$11, "OK", "NO")</f>
        <v>OK</v>
      </c>
    </row>
    <row r="89" spans="1:5" ht="15.75" x14ac:dyDescent="0.25">
      <c r="A89" s="3"/>
      <c r="B89" s="3"/>
      <c r="C89" s="4" t="s">
        <v>6</v>
      </c>
      <c r="D89" s="5">
        <v>0.11799999999999999</v>
      </c>
      <c r="E89" s="6" t="str">
        <f t="shared" ref="E89:E92" si="8">IF(D89&lt;$B$11, "OK", "NO")</f>
        <v>OK</v>
      </c>
    </row>
    <row r="90" spans="1:5" ht="15.75" x14ac:dyDescent="0.25">
      <c r="A90" s="3"/>
      <c r="B90" s="3"/>
      <c r="C90" s="4" t="s">
        <v>7</v>
      </c>
      <c r="D90" s="5">
        <v>0.13900000000000001</v>
      </c>
      <c r="E90" s="6" t="str">
        <f t="shared" si="8"/>
        <v>OK</v>
      </c>
    </row>
    <row r="91" spans="1:5" ht="15.75" x14ac:dyDescent="0.25">
      <c r="A91" s="3"/>
      <c r="B91" s="3"/>
      <c r="C91" s="4" t="s">
        <v>8</v>
      </c>
      <c r="D91" s="5">
        <v>0.2</v>
      </c>
      <c r="E91" s="6" t="str">
        <f t="shared" si="8"/>
        <v>OK</v>
      </c>
    </row>
    <row r="92" spans="1:5" ht="15.75" x14ac:dyDescent="0.25">
      <c r="A92" s="3"/>
      <c r="B92" s="3"/>
      <c r="C92" s="4" t="s">
        <v>9</v>
      </c>
      <c r="D92" s="5">
        <v>0.19</v>
      </c>
      <c r="E92" s="6" t="str">
        <f t="shared" si="8"/>
        <v>OK</v>
      </c>
    </row>
    <row r="93" spans="1:5" ht="15.75" x14ac:dyDescent="0.25">
      <c r="A93" s="3"/>
      <c r="B93" s="3"/>
      <c r="C93" s="3"/>
      <c r="D93" s="3"/>
      <c r="E93" s="3"/>
    </row>
    <row r="94" spans="1:5" ht="15.75" x14ac:dyDescent="0.25">
      <c r="A94" s="2" t="s">
        <v>22</v>
      </c>
      <c r="B94" s="10" t="s">
        <v>14</v>
      </c>
      <c r="C94" s="10"/>
      <c r="D94" s="3"/>
      <c r="E94" s="3"/>
    </row>
    <row r="95" spans="1:5" ht="15.75" x14ac:dyDescent="0.25">
      <c r="A95" s="3"/>
      <c r="B95" s="3"/>
      <c r="C95" s="3"/>
      <c r="D95" s="3"/>
      <c r="E95" s="3"/>
    </row>
    <row r="96" spans="1:5" ht="15.75" x14ac:dyDescent="0.25">
      <c r="A96" s="3"/>
      <c r="B96" s="3"/>
      <c r="C96" s="4" t="s">
        <v>4</v>
      </c>
      <c r="D96" s="4" t="s">
        <v>10</v>
      </c>
      <c r="E96" s="4" t="s">
        <v>11</v>
      </c>
    </row>
    <row r="97" spans="1:5" ht="15.75" x14ac:dyDescent="0.25">
      <c r="A97" s="3"/>
      <c r="B97" s="3"/>
      <c r="C97" s="4" t="s">
        <v>5</v>
      </c>
      <c r="D97" s="5">
        <v>0.14000000000000001</v>
      </c>
      <c r="E97" s="6" t="str">
        <f>IF(D97&lt;$B$11, "OK", "NO")</f>
        <v>OK</v>
      </c>
    </row>
    <row r="98" spans="1:5" ht="15.75" x14ac:dyDescent="0.25">
      <c r="A98" s="3"/>
      <c r="B98" s="3"/>
      <c r="C98" s="4" t="s">
        <v>6</v>
      </c>
      <c r="D98" s="5">
        <v>0.19</v>
      </c>
      <c r="E98" s="6" t="str">
        <f t="shared" ref="E98:E101" si="9">IF(D98&lt;$B$11, "OK", "NO")</f>
        <v>OK</v>
      </c>
    </row>
    <row r="99" spans="1:5" ht="15.75" x14ac:dyDescent="0.25">
      <c r="A99" s="3"/>
      <c r="B99" s="3"/>
      <c r="C99" s="4" t="s">
        <v>7</v>
      </c>
      <c r="D99" s="5">
        <v>0.11</v>
      </c>
      <c r="E99" s="6" t="str">
        <f t="shared" si="9"/>
        <v>OK</v>
      </c>
    </row>
    <row r="100" spans="1:5" ht="15.75" x14ac:dyDescent="0.25">
      <c r="A100" s="3"/>
      <c r="B100" s="3"/>
      <c r="C100" s="4" t="s">
        <v>8</v>
      </c>
      <c r="D100" s="5">
        <v>0.24</v>
      </c>
      <c r="E100" s="6" t="str">
        <f t="shared" si="9"/>
        <v>OK</v>
      </c>
    </row>
    <row r="101" spans="1:5" ht="15.75" x14ac:dyDescent="0.25">
      <c r="A101" s="3"/>
      <c r="B101" s="3"/>
      <c r="C101" s="4" t="s">
        <v>9</v>
      </c>
      <c r="D101" s="5">
        <v>0.28999999999999998</v>
      </c>
      <c r="E101" s="6" t="str">
        <f t="shared" si="9"/>
        <v>OK</v>
      </c>
    </row>
  </sheetData>
  <mergeCells count="15">
    <mergeCell ref="B85:C85"/>
    <mergeCell ref="B94:C94"/>
    <mergeCell ref="A1:A3"/>
    <mergeCell ref="B1:G3"/>
    <mergeCell ref="B4:G4"/>
    <mergeCell ref="A7:G7"/>
    <mergeCell ref="B40:C40"/>
    <mergeCell ref="B49:C49"/>
    <mergeCell ref="B58:C58"/>
    <mergeCell ref="B67:C67"/>
    <mergeCell ref="B76:C76"/>
    <mergeCell ref="A9:B9"/>
    <mergeCell ref="B13:C13"/>
    <mergeCell ref="B22:C22"/>
    <mergeCell ref="B31:C31"/>
  </mergeCells>
  <pageMargins left="0.7" right="0.7" top="0.75" bottom="0.75" header="0.3" footer="0.3"/>
  <pageSetup paperSize="9" scale="71" orientation="portrait" horizontalDpi="4294967292" verticalDpi="0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win8</dc:creator>
  <cp:lastModifiedBy>Miguel</cp:lastModifiedBy>
  <cp:lastPrinted>2018-10-15T19:10:11Z</cp:lastPrinted>
  <dcterms:created xsi:type="dcterms:W3CDTF">2018-06-07T21:41:29Z</dcterms:created>
  <dcterms:modified xsi:type="dcterms:W3CDTF">2019-12-19T08:33:38Z</dcterms:modified>
</cp:coreProperties>
</file>